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10" sheetId="10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10"/>
  <c r="D18"/>
  <c r="D19"/>
  <c r="D28"/>
  <c r="C9" l="1"/>
  <c r="D16" l="1"/>
  <c r="C28" l="1"/>
  <c r="E19" s="1"/>
  <c r="D23" s="1"/>
  <c r="D22"/>
  <c r="D38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charset val="1"/>
          </rPr>
          <t>должники кв.1;4;11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<sst xmlns="http://schemas.openxmlformats.org/spreadsheetml/2006/main" count="43" uniqueCount="40">
  <si>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</si>
  <si>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</si>
  <si>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</si>
  <si>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</si>
  <si>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</si>
  <si>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</si>
  <si>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</si>
  <si>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</si>
  <si>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</si>
  <si>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</si>
  <si>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</si>
  <si>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</si>
  <si>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</si>
  <si>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</si>
  <si>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</si>
  <si>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</si>
  <si>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</si>
  <si>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</si>
  <si>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</si>
  <si>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</si>
  <si>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</si>
  <si>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</si>
  <si>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</si>
  <si>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</si>
  <si>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</si>
  <si>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</si>
  <si>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</si>
  <si>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</si>
  <si>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</si>
  <si>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</si>
  <si>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</si>
  <si>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</si>
  <si>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</si>
  <si>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</si>
  <si>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</si>
  <si>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</si>
  <si>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10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</si>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</sst>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635">
          <cell r="AC635">
            <v>0</v>
          </cell>
        </row>
        <row r="1113">
          <cell r="AC1113">
            <v>47717.79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  <row r="16">
          <cell r="V16">
            <v>39107.633241096708</v>
          </cell>
        </row>
        <row r="25">
          <cell r="V25">
            <v>157976.48337388725</v>
          </cell>
        </row>
        <row r="37">
          <cell r="V37">
            <v>83845.326001987938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8" workbookViewId="0">
      <selection activeCell="B20" sqref="B20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27" t="s">
        <v>37</v>
      </c>
      <c r="B1" s="27"/>
      <c r="C1" s="27"/>
      <c r="D1" s="27"/>
    </row>
    <row r="2" spans="1:4">
      <c r="A2" s="27" t="s">
        <v>0</v>
      </c>
      <c r="B2" s="27"/>
      <c r="C2" s="27"/>
      <c r="D2" s="27"/>
    </row>
    <row r="3" spans="1:4">
      <c r="A3" s="27" t="s">
        <v>1</v>
      </c>
      <c r="B3" s="27"/>
      <c r="C3" s="27"/>
      <c r="D3" s="27"/>
    </row>
    <row r="4" spans="1:4">
      <c r="A4" s="27" t="s">
        <v>2</v>
      </c>
      <c r="B4" s="27"/>
      <c r="C4" s="27"/>
      <c r="D4" s="27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f>2270+104.8</f>
        <v>2374.8000000000002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f>380533.48+6053.64</f>
        <v>386587.12</v>
      </c>
    </row>
    <row r="19" spans="1:5">
      <c r="A19" s="7"/>
      <c r="B19" s="4" t="s">
        <v>10</v>
      </c>
      <c r="D19" s="13">
        <f>81111.96+1290.36</f>
        <v>82402.320000000007</v>
      </c>
      <c r="E19" s="17">
        <f>D19/C28</f>
        <v>0.17570186654948991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374570.99638943851</v>
      </c>
    </row>
    <row r="23" spans="1:5">
      <c r="A23" s="7"/>
      <c r="B23" s="4" t="s">
        <v>10</v>
      </c>
      <c r="D23" s="13">
        <f>D28*E19</f>
        <v>79841.043610561464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468989.44</v>
      </c>
      <c r="D28" s="9">
        <f>448240.04+6172</f>
        <v>454412.04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19" t="s">
        <v>24</v>
      </c>
      <c r="C32" s="20"/>
      <c r="D32" s="8" t="s">
        <v>25</v>
      </c>
    </row>
    <row r="33" spans="1:4">
      <c r="A33" s="7"/>
      <c r="B33" s="21" t="s">
        <v>26</v>
      </c>
      <c r="C33" s="22"/>
      <c r="D33" s="9">
        <f>[3]Мол.10!V8</f>
        <v>184630.34533472144</v>
      </c>
    </row>
    <row r="34" spans="1:4">
      <c r="A34" s="7"/>
      <c r="B34" s="21" t="s">
        <v>27</v>
      </c>
      <c r="C34" s="22"/>
      <c r="D34" s="9">
        <f>[3]Мол.10!V16</f>
        <v>39107.633241096708</v>
      </c>
    </row>
    <row r="35" spans="1:4">
      <c r="A35" s="7"/>
      <c r="B35" s="23" t="s">
        <v>28</v>
      </c>
      <c r="C35" s="24"/>
      <c r="D35" s="9">
        <f>[3]Мол.10!V25</f>
        <v>157976.48337388725</v>
      </c>
    </row>
    <row r="36" spans="1:4">
      <c r="A36" s="7"/>
      <c r="B36" s="21" t="s">
        <v>29</v>
      </c>
      <c r="C36" s="22"/>
      <c r="D36" s="9">
        <f>[3]Мол.10!V37</f>
        <v>83845.326001987938</v>
      </c>
    </row>
    <row r="37" spans="1:4">
      <c r="A37" s="7"/>
      <c r="B37" s="25" t="s">
        <v>30</v>
      </c>
      <c r="C37" s="26"/>
      <c r="D37" s="15">
        <f>SUM(D33:D36)</f>
        <v>465559.78795169329</v>
      </c>
    </row>
    <row r="38" spans="1:4">
      <c r="A38" s="7"/>
      <c r="D38" s="14">
        <f>[1]Мол.1!L55</f>
        <v>8200.5271924622684</v>
      </c>
    </row>
    <row r="39" spans="1:4" ht="36.75" customHeight="1">
      <c r="A39" s="7" t="s">
        <v>22</v>
      </c>
      <c r="B39" s="18" t="s">
        <v>39</v>
      </c>
      <c r="C39" s="18"/>
      <c r="D39" s="13">
        <f>[2]оплата!AC1113+[2]оплата!AC635</f>
        <v>47717.79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10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2015-04-16T10:33:04Z</dcterms:modified>
</cp:coreProperties>
</file>